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11420" yWindow="0" windowWidth="11720" windowHeight="1234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/>
  <c r="AD15" i="1"/>
  <c r="AG25" i="1"/>
  <c r="AI25" i="1"/>
  <c r="V24" i="1"/>
  <c r="AG24" i="1"/>
  <c r="AI24" i="1"/>
  <c r="V23" i="1"/>
  <c r="AG23" i="1"/>
  <c r="AI23" i="1"/>
  <c r="V21" i="1"/>
  <c r="AG21" i="1"/>
  <c r="AI21" i="1"/>
  <c r="V20" i="1"/>
  <c r="AG20" i="1"/>
  <c r="AI20" i="1"/>
  <c r="V19" i="1"/>
  <c r="AG19" i="1"/>
  <c r="AI19" i="1"/>
  <c r="V18" i="1"/>
  <c r="AG18" i="1"/>
  <c r="AI18" i="1"/>
  <c r="V17" i="1"/>
  <c r="AG17" i="1"/>
  <c r="AI17" i="1"/>
  <c r="V16" i="1"/>
  <c r="AG16" i="1"/>
  <c r="AI16" i="1"/>
  <c r="V15" i="1"/>
  <c r="AG15" i="1"/>
  <c r="AI15" i="1"/>
  <c r="V14" i="1"/>
  <c r="U24" i="1"/>
  <c r="U23" i="1"/>
  <c r="U21" i="1"/>
  <c r="U20" i="1"/>
  <c r="U19" i="1"/>
  <c r="U18" i="1"/>
  <c r="U17" i="1"/>
  <c r="U16" i="1"/>
  <c r="U15" i="1"/>
  <c r="U14" i="1"/>
  <c r="T24" i="1"/>
  <c r="T23" i="1"/>
  <c r="T21" i="1"/>
  <c r="T20" i="1"/>
  <c r="T19" i="1"/>
  <c r="T18" i="1"/>
  <c r="T17" i="1"/>
  <c r="T16" i="1"/>
  <c r="T15" i="1"/>
  <c r="T14" i="1"/>
  <c r="R24" i="1"/>
  <c r="R23" i="1"/>
  <c r="R21" i="1"/>
  <c r="R20" i="1"/>
  <c r="R19" i="1"/>
  <c r="R18" i="1"/>
  <c r="R17" i="1"/>
  <c r="R16" i="1"/>
  <c r="R15" i="1"/>
  <c r="R14" i="1"/>
  <c r="Q24" i="1"/>
  <c r="Q23" i="1"/>
  <c r="Q21" i="1"/>
  <c r="Q20" i="1"/>
  <c r="Q19" i="1"/>
  <c r="Q18" i="1"/>
  <c r="Q17" i="1"/>
  <c r="Q16" i="1"/>
  <c r="Q15" i="1"/>
  <c r="Q14" i="1"/>
  <c r="P24" i="1"/>
  <c r="P23" i="1"/>
  <c r="P21" i="1"/>
  <c r="P20" i="1"/>
  <c r="P19" i="1"/>
  <c r="P18" i="1"/>
  <c r="P17" i="1"/>
  <c r="P16" i="1"/>
  <c r="P15" i="1"/>
  <c r="P14" i="1"/>
  <c r="AC22" i="1"/>
  <c r="AE22" i="1"/>
  <c r="W21" i="1"/>
  <c r="AC21" i="1"/>
  <c r="AE21" i="1"/>
  <c r="W20" i="1"/>
  <c r="AC20" i="1"/>
  <c r="AE20" i="1"/>
  <c r="W19" i="1"/>
  <c r="AC19" i="1"/>
  <c r="AE19" i="1"/>
  <c r="W18" i="1"/>
  <c r="AC18" i="1"/>
  <c r="AE18" i="1"/>
  <c r="W17" i="1"/>
  <c r="AC17" i="1"/>
  <c r="AE17" i="1"/>
  <c r="W16" i="1"/>
  <c r="AC16" i="1"/>
  <c r="AE16" i="1"/>
  <c r="W15" i="1"/>
  <c r="AC15" i="1"/>
  <c r="AE15" i="1"/>
  <c r="W14" i="1"/>
  <c r="S21" i="1"/>
  <c r="S20" i="1"/>
  <c r="S19" i="1"/>
  <c r="S18" i="1"/>
  <c r="S17" i="1"/>
  <c r="S16" i="1"/>
  <c r="S15" i="1"/>
  <c r="S14" i="1"/>
  <c r="G15" i="1"/>
  <c r="G16" i="1"/>
  <c r="G17" i="1"/>
  <c r="G18" i="1"/>
  <c r="G19" i="1"/>
  <c r="G20" i="1"/>
  <c r="G21" i="1"/>
  <c r="G23" i="1"/>
  <c r="G24" i="1"/>
  <c r="G25" i="1"/>
  <c r="F15" i="1"/>
  <c r="F16" i="1"/>
  <c r="F17" i="1"/>
  <c r="F18" i="1"/>
  <c r="F19" i="1"/>
  <c r="F20" i="1"/>
  <c r="F21" i="1"/>
  <c r="F23" i="1"/>
  <c r="F24" i="1"/>
  <c r="F25" i="1"/>
  <c r="E15" i="1"/>
  <c r="E16" i="1"/>
  <c r="E17" i="1"/>
  <c r="E18" i="1"/>
  <c r="E19" i="1"/>
  <c r="E20" i="1"/>
  <c r="E21" i="1"/>
  <c r="E23" i="1"/>
  <c r="E24" i="1"/>
  <c r="E25" i="1"/>
  <c r="C15" i="1"/>
  <c r="C16" i="1"/>
  <c r="C17" i="1"/>
  <c r="C18" i="1"/>
  <c r="C19" i="1"/>
  <c r="C20" i="1"/>
  <c r="C21" i="1"/>
  <c r="C23" i="1"/>
  <c r="C24" i="1"/>
  <c r="C25" i="1"/>
  <c r="B15" i="1"/>
  <c r="B16" i="1"/>
  <c r="B17" i="1"/>
  <c r="B18" i="1"/>
  <c r="B19" i="1"/>
  <c r="B20" i="1"/>
  <c r="B21" i="1"/>
  <c r="B23" i="1"/>
  <c r="B24" i="1"/>
  <c r="B25" i="1"/>
  <c r="A15" i="1"/>
  <c r="A16" i="1"/>
  <c r="A17" i="1"/>
  <c r="A18" i="1"/>
  <c r="A19" i="1"/>
  <c r="A20" i="1"/>
  <c r="A21" i="1"/>
  <c r="A23" i="1"/>
  <c r="A24" i="1"/>
  <c r="A25" i="1"/>
  <c r="D15" i="1"/>
  <c r="H15" i="1"/>
  <c r="D16" i="1"/>
  <c r="H16" i="1"/>
  <c r="H17" i="1"/>
  <c r="H18" i="1"/>
  <c r="H19" i="1"/>
  <c r="H20" i="1"/>
  <c r="H21" i="1"/>
  <c r="H22" i="1"/>
  <c r="D17" i="1"/>
  <c r="D18" i="1"/>
  <c r="D19" i="1"/>
  <c r="D20" i="1"/>
  <c r="D21" i="1"/>
  <c r="D22" i="1"/>
  <c r="AI22" i="1"/>
  <c r="AE24" i="1"/>
  <c r="AE25" i="1"/>
  <c r="AE23" i="1"/>
</calcChain>
</file>

<file path=xl/sharedStrings.xml><?xml version="1.0" encoding="utf-8"?>
<sst xmlns="http://schemas.openxmlformats.org/spreadsheetml/2006/main" count="53" uniqueCount="40">
  <si>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</si>
  <si>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</si>
  <si>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</si>
  <si>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</si>
  <si>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</si>
  <si>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</si>
  <si>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</si>
  <si>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</si>
  <si>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</si>
  <si>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</si>
  <si>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</si>
  <si>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</si>
  <si>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</si>
  <si>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</si>
  <si>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</si>
  <si>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</si>
  <si>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</si>
  <si>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</si>
  <si>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</si>
  <si>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</si>
  <si>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</si>
  <si>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</si>
  <si>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</si>
  <si>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</si>
  <si>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</si>
  <si>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</si>
  <si>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IAŞI – Ciortești – ROTĂRIA / ŞERBEŞTI</t>
  </si>
  <si>
    <t xml:space="preserve">    Codul traseului: G3T3</t>
  </si>
  <si>
    <t>IAȘI – Casa Sindicatelor</t>
  </si>
  <si>
    <t>IAŞI - Bucium</t>
  </si>
  <si>
    <t>POIENI – Casa parohială</t>
  </si>
  <si>
    <t>SCHITU DUCA - Primărie</t>
  </si>
  <si>
    <t>POIANA - Școală</t>
  </si>
  <si>
    <t>SATU NOU - Școală</t>
  </si>
  <si>
    <t xml:space="preserve">COROPCENI </t>
  </si>
  <si>
    <t>CIORTEŞTI – Primărie</t>
  </si>
  <si>
    <t>ROTĂRIA</t>
  </si>
  <si>
    <t>CIORTEŞTI – La Ilaș</t>
  </si>
  <si>
    <t>CIORTEŞTI – Vale</t>
  </si>
  <si>
    <t>ŞERBEŞTI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</si>
</sst>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9" fillId="4" borderId="6" xfId="0" applyNumberFormat="1" applyFont="1" applyFill="1" applyBorder="1" applyAlignment="1">
      <alignment horizontal="center"/>
    </xf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4" borderId="16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20" fontId="9" fillId="0" borderId="7" xfId="0" applyNumberFormat="1" applyFont="1" applyFill="1" applyBorder="1" applyAlignment="1">
      <alignment horizontal="center"/>
    </xf>
    <xf numFmtId="20" fontId="2" fillId="0" borderId="6" xfId="0" applyNumberFormat="1" applyFont="1" applyFill="1" applyBorder="1" applyAlignment="1">
      <alignment horizontal="center" vertical="center"/>
    </xf>
    <xf numFmtId="20" fontId="2" fillId="0" borderId="6" xfId="0" applyNumberFormat="1" applyFont="1" applyBorder="1" applyAlignment="1">
      <alignment horizontal="center" vertical="center"/>
    </xf>
    <xf numFmtId="20" fontId="2" fillId="4" borderId="13" xfId="0" applyNumberFormat="1" applyFont="1" applyFill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20" fontId="2" fillId="0" borderId="28" xfId="0" applyNumberFormat="1" applyFont="1" applyFill="1" applyBorder="1" applyAlignment="1">
      <alignment horizontal="center" vertical="center"/>
    </xf>
    <xf numFmtId="20" fontId="2" fillId="0" borderId="2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40"/>
  <sheetViews>
    <sheetView tabSelected="1" workbookViewId="0">
      <selection activeCell="A3" sqref="A3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18.1640625" style="3" customWidth="1"/>
    <col min="16" max="28" width="4.5" style="3" customWidth="1"/>
  </cols>
  <sheetData>
    <row r="1" spans="1:35">
      <c r="A1" s="1"/>
      <c r="B1" s="2"/>
      <c r="C1" s="1"/>
      <c r="D1" s="1"/>
    </row>
    <row r="2" spans="1:35">
      <c r="A2" s="1"/>
      <c r="B2" s="4"/>
      <c r="C2" s="1"/>
      <c r="D2" s="1"/>
      <c r="W2" s="62" t="s">
        <v>0</v>
      </c>
      <c r="X2" s="62"/>
      <c r="Y2" s="62"/>
      <c r="Z2" s="62"/>
      <c r="AA2" s="62"/>
      <c r="AB2" s="62"/>
    </row>
    <row r="3" spans="1:35">
      <c r="A3" s="1"/>
      <c r="B3" s="4"/>
      <c r="C3" s="1"/>
      <c r="D3" s="1"/>
      <c r="W3" s="63"/>
      <c r="X3" s="63"/>
      <c r="Y3" s="63"/>
      <c r="Z3" s="63"/>
      <c r="AA3" s="63"/>
      <c r="AB3" s="63"/>
    </row>
    <row r="4" spans="1:35">
      <c r="A4" s="5"/>
      <c r="B4" s="5"/>
      <c r="I4" s="1"/>
      <c r="J4" s="64" t="s">
        <v>1</v>
      </c>
      <c r="K4" s="64"/>
      <c r="L4" s="64"/>
      <c r="M4" s="64"/>
      <c r="N4" s="64"/>
      <c r="O4" s="64"/>
      <c r="P4" s="64"/>
      <c r="Q4" s="64"/>
      <c r="R4" s="64"/>
    </row>
    <row r="5" spans="1:35">
      <c r="A5" s="5"/>
      <c r="B5" s="5"/>
      <c r="I5" s="1"/>
      <c r="J5" s="64" t="s">
        <v>2</v>
      </c>
      <c r="K5" s="64"/>
      <c r="L5" s="64"/>
      <c r="M5" s="64"/>
      <c r="N5" s="64"/>
      <c r="O5" s="64"/>
      <c r="P5" s="64"/>
      <c r="Q5" s="64"/>
      <c r="R5" s="64"/>
    </row>
    <row r="6" spans="1:35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5">
      <c r="I7" s="7"/>
      <c r="J7" s="7"/>
      <c r="K7" s="1"/>
      <c r="L7" s="1"/>
      <c r="M7" s="1"/>
      <c r="N7" s="1"/>
      <c r="O7" s="1"/>
      <c r="P7" s="1"/>
      <c r="Q7" s="1"/>
      <c r="R7" s="1"/>
    </row>
    <row r="8" spans="1:35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5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5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5" ht="15" thickBot="1">
      <c r="A11" s="65" t="s">
        <v>4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7"/>
      <c r="M11" s="12"/>
      <c r="N11" s="68" t="s">
        <v>5</v>
      </c>
      <c r="O11" s="12"/>
      <c r="P11" s="65" t="s">
        <v>6</v>
      </c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7"/>
      <c r="AF11" t="s">
        <v>25</v>
      </c>
      <c r="AG11" s="18">
        <v>37</v>
      </c>
      <c r="AH11">
        <v>60</v>
      </c>
    </row>
    <row r="12" spans="1:35" ht="15" thickBot="1">
      <c r="A12" s="70" t="s">
        <v>7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2"/>
      <c r="M12" s="13" t="s">
        <v>8</v>
      </c>
      <c r="N12" s="69"/>
      <c r="O12" s="13" t="s">
        <v>9</v>
      </c>
      <c r="P12" s="70" t="s">
        <v>7</v>
      </c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2"/>
      <c r="AG12">
        <f>AD16</f>
        <v>44</v>
      </c>
      <c r="AH12">
        <f>AG12*AH11/AG11</f>
        <v>71.351351351351354</v>
      </c>
    </row>
    <row r="13" spans="1:35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9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5">
      <c r="A14" s="23">
        <v>0.27777777777777779</v>
      </c>
      <c r="B14" s="54">
        <v>0.33333333333333331</v>
      </c>
      <c r="C14" s="54">
        <v>0.41666666666666669</v>
      </c>
      <c r="D14" s="54">
        <v>0.47916666666666669</v>
      </c>
      <c r="E14" s="54">
        <v>0.55208333333333337</v>
      </c>
      <c r="F14" s="54">
        <v>0.58333333333333337</v>
      </c>
      <c r="G14" s="54">
        <v>0.66666666666666663</v>
      </c>
      <c r="H14" s="54">
        <v>0.75</v>
      </c>
      <c r="I14" s="28"/>
      <c r="J14" s="29"/>
      <c r="K14" s="29"/>
      <c r="L14" s="30"/>
      <c r="M14" s="39">
        <v>0</v>
      </c>
      <c r="N14" s="40">
        <v>1</v>
      </c>
      <c r="O14" s="52" t="s">
        <v>28</v>
      </c>
      <c r="P14" s="33">
        <f t="shared" ref="P14:V19" si="0">P15+$AI15</f>
        <v>0.38258101851851845</v>
      </c>
      <c r="Q14" s="33">
        <f t="shared" si="0"/>
        <v>0.43466435185185182</v>
      </c>
      <c r="R14" s="33">
        <f t="shared" si="0"/>
        <v>0.51799768518518507</v>
      </c>
      <c r="S14" s="33">
        <f t="shared" ref="S14:W21" si="1">S15+$AE15</f>
        <v>0.58050925925925934</v>
      </c>
      <c r="T14" s="33">
        <f t="shared" si="0"/>
        <v>0.65341435185185193</v>
      </c>
      <c r="U14" s="33">
        <f t="shared" si="0"/>
        <v>0.68466435185185193</v>
      </c>
      <c r="V14" s="33">
        <f t="shared" si="0"/>
        <v>0.29924768518518513</v>
      </c>
      <c r="W14" s="33">
        <f t="shared" si="1"/>
        <v>0.2749537037037037</v>
      </c>
      <c r="X14" s="29"/>
      <c r="Y14" s="29"/>
      <c r="Z14" s="29"/>
      <c r="AA14" s="30"/>
    </row>
    <row r="15" spans="1:35">
      <c r="A15" s="24">
        <f>A14+$AI15</f>
        <v>0.28281250000000002</v>
      </c>
      <c r="B15" s="56">
        <f>B14+$AI15</f>
        <v>0.33836805555555555</v>
      </c>
      <c r="C15" s="56">
        <f>C14+$AI15</f>
        <v>0.42170138888888892</v>
      </c>
      <c r="D15" s="56">
        <f t="shared" ref="D15:H15" si="2">D14+$AE15</f>
        <v>0.48420138888888892</v>
      </c>
      <c r="E15" s="56">
        <f>E14+$AI15</f>
        <v>0.5571180555555556</v>
      </c>
      <c r="F15" s="56">
        <f>F14+$AI15</f>
        <v>0.5883680555555556</v>
      </c>
      <c r="G15" s="56">
        <f>G14+$AI15</f>
        <v>0.67170138888888886</v>
      </c>
      <c r="H15" s="56">
        <f t="shared" si="2"/>
        <v>0.75503472222222223</v>
      </c>
      <c r="I15" s="27"/>
      <c r="J15" s="27"/>
      <c r="K15" s="27"/>
      <c r="L15" s="35"/>
      <c r="M15" s="38">
        <v>4.5</v>
      </c>
      <c r="N15" s="41">
        <v>2</v>
      </c>
      <c r="O15" s="51" t="s">
        <v>29</v>
      </c>
      <c r="P15" s="34">
        <f t="shared" si="0"/>
        <v>0.37754629629629621</v>
      </c>
      <c r="Q15" s="34">
        <f t="shared" si="0"/>
        <v>0.42962962962962958</v>
      </c>
      <c r="R15" s="34">
        <f t="shared" si="0"/>
        <v>0.51296296296296284</v>
      </c>
      <c r="S15" s="34">
        <f t="shared" si="1"/>
        <v>0.5754745370370371</v>
      </c>
      <c r="T15" s="34">
        <f t="shared" si="0"/>
        <v>0.64837962962962969</v>
      </c>
      <c r="U15" s="34">
        <f t="shared" si="0"/>
        <v>0.67962962962962969</v>
      </c>
      <c r="V15" s="34">
        <f t="shared" si="0"/>
        <v>0.2942129629629629</v>
      </c>
      <c r="W15" s="34">
        <f t="shared" si="1"/>
        <v>0.26991898148148147</v>
      </c>
      <c r="X15" s="27"/>
      <c r="Y15" s="27"/>
      <c r="Z15" s="27"/>
      <c r="AA15" s="31"/>
      <c r="AC15">
        <f>$M15-$M14</f>
        <v>4.5</v>
      </c>
      <c r="AD15" s="49">
        <f>ROUND(AH12,0)</f>
        <v>71</v>
      </c>
      <c r="AE15" s="19">
        <f>TIME(0,0,(60*$AD$15*AC15/$AD$16))</f>
        <v>5.0347222222222225E-3</v>
      </c>
      <c r="AF15" s="50" t="s">
        <v>24</v>
      </c>
      <c r="AG15">
        <f>$M15-$M14</f>
        <v>4.5</v>
      </c>
      <c r="AI15" s="19">
        <f>TIME(0,0,(60*$AD$15*AG15/$AD$16))</f>
        <v>5.0347222222222225E-3</v>
      </c>
    </row>
    <row r="16" spans="1:35">
      <c r="A16" s="24">
        <f t="shared" ref="A16:G21" si="3">A15+$AI16</f>
        <v>0.29648148148148151</v>
      </c>
      <c r="B16" s="56">
        <f t="shared" si="3"/>
        <v>0.35203703703703704</v>
      </c>
      <c r="C16" s="56">
        <f t="shared" si="3"/>
        <v>0.43537037037037041</v>
      </c>
      <c r="D16" s="56">
        <f t="shared" ref="D16:H22" si="4">D15+$AE16</f>
        <v>0.49787037037037041</v>
      </c>
      <c r="E16" s="56">
        <f t="shared" si="3"/>
        <v>0.57078703703703704</v>
      </c>
      <c r="F16" s="56">
        <f t="shared" si="3"/>
        <v>0.60203703703703704</v>
      </c>
      <c r="G16" s="56">
        <f t="shared" si="3"/>
        <v>0.6853703703703703</v>
      </c>
      <c r="H16" s="56">
        <f t="shared" si="4"/>
        <v>0.76870370370370367</v>
      </c>
      <c r="I16" s="27"/>
      <c r="J16" s="27"/>
      <c r="K16" s="27"/>
      <c r="L16" s="35"/>
      <c r="M16" s="36">
        <v>16.7</v>
      </c>
      <c r="N16" s="41">
        <v>3</v>
      </c>
      <c r="O16" s="51" t="s">
        <v>30</v>
      </c>
      <c r="P16" s="34">
        <f t="shared" si="0"/>
        <v>0.36387731481481472</v>
      </c>
      <c r="Q16" s="34">
        <f t="shared" si="0"/>
        <v>0.41596064814814809</v>
      </c>
      <c r="R16" s="34">
        <f t="shared" si="0"/>
        <v>0.49929398148148141</v>
      </c>
      <c r="S16" s="34">
        <f t="shared" si="1"/>
        <v>0.56180555555555567</v>
      </c>
      <c r="T16" s="34">
        <f t="shared" si="0"/>
        <v>0.63471064814814826</v>
      </c>
      <c r="U16" s="34">
        <f t="shared" si="0"/>
        <v>0.66596064814814826</v>
      </c>
      <c r="V16" s="34">
        <f t="shared" si="0"/>
        <v>0.28054398148148141</v>
      </c>
      <c r="W16" s="34">
        <f t="shared" si="1"/>
        <v>0.25624999999999998</v>
      </c>
      <c r="X16" s="27"/>
      <c r="Y16" s="27"/>
      <c r="Z16" s="27"/>
      <c r="AA16" s="31"/>
      <c r="AC16">
        <f t="shared" ref="AC16:AC22" si="5">M16-M15</f>
        <v>12.2</v>
      </c>
      <c r="AD16" s="18">
        <v>44</v>
      </c>
      <c r="AE16" s="19">
        <f t="shared" ref="AE16:AE25" si="6">TIME(0,0,(60*AD$15*AC16/AD$16))</f>
        <v>1.3668981481481482E-2</v>
      </c>
      <c r="AF16" s="48" t="s">
        <v>23</v>
      </c>
      <c r="AG16">
        <f t="shared" ref="AG16:AG25" si="7">$M16-$M15</f>
        <v>12.2</v>
      </c>
      <c r="AI16" s="19">
        <f t="shared" ref="AI16:AI25" si="8">TIME(0,0,(60*$AD$15*AG16/$AD$16))</f>
        <v>1.3668981481481482E-2</v>
      </c>
    </row>
    <row r="17" spans="1:35">
      <c r="A17" s="24">
        <f t="shared" si="3"/>
        <v>0.30185185185185187</v>
      </c>
      <c r="B17" s="56">
        <f t="shared" si="3"/>
        <v>0.3574074074074074</v>
      </c>
      <c r="C17" s="56">
        <f t="shared" si="3"/>
        <v>0.44074074074074077</v>
      </c>
      <c r="D17" s="56">
        <f t="shared" si="4"/>
        <v>0.50324074074074077</v>
      </c>
      <c r="E17" s="56">
        <f t="shared" si="3"/>
        <v>0.5761574074074074</v>
      </c>
      <c r="F17" s="56">
        <f t="shared" si="3"/>
        <v>0.6074074074074074</v>
      </c>
      <c r="G17" s="56">
        <f t="shared" si="3"/>
        <v>0.69074074074074066</v>
      </c>
      <c r="H17" s="56">
        <f t="shared" si="4"/>
        <v>0.77407407407407403</v>
      </c>
      <c r="I17" s="27"/>
      <c r="J17" s="27"/>
      <c r="K17" s="27"/>
      <c r="L17" s="35"/>
      <c r="M17" s="36">
        <v>21.5</v>
      </c>
      <c r="N17" s="41">
        <v>4</v>
      </c>
      <c r="O17" s="51" t="s">
        <v>31</v>
      </c>
      <c r="P17" s="34">
        <f t="shared" si="0"/>
        <v>0.35850694444444436</v>
      </c>
      <c r="Q17" s="34">
        <f t="shared" si="0"/>
        <v>0.41059027777777773</v>
      </c>
      <c r="R17" s="34">
        <f t="shared" si="0"/>
        <v>0.49392361111111105</v>
      </c>
      <c r="S17" s="34">
        <f t="shared" si="1"/>
        <v>0.55643518518518531</v>
      </c>
      <c r="T17" s="34">
        <f t="shared" si="0"/>
        <v>0.6293402777777779</v>
      </c>
      <c r="U17" s="34">
        <f t="shared" si="0"/>
        <v>0.6605902777777779</v>
      </c>
      <c r="V17" s="34">
        <f t="shared" si="0"/>
        <v>0.27517361111111105</v>
      </c>
      <c r="W17" s="34">
        <f t="shared" si="1"/>
        <v>0.25087962962962962</v>
      </c>
      <c r="X17" s="27"/>
      <c r="Y17" s="27"/>
      <c r="Z17" s="27"/>
      <c r="AA17" s="31"/>
      <c r="AC17">
        <f t="shared" si="5"/>
        <v>4.8000000000000007</v>
      </c>
      <c r="AE17" s="19">
        <f t="shared" si="6"/>
        <v>5.37037037037037E-3</v>
      </c>
      <c r="AG17">
        <f t="shared" si="7"/>
        <v>4.8000000000000007</v>
      </c>
      <c r="AI17" s="19">
        <f t="shared" si="8"/>
        <v>5.37037037037037E-3</v>
      </c>
    </row>
    <row r="18" spans="1:35">
      <c r="A18" s="24">
        <f t="shared" si="3"/>
        <v>0.3090162037037037</v>
      </c>
      <c r="B18" s="56">
        <f t="shared" si="3"/>
        <v>0.36457175925925922</v>
      </c>
      <c r="C18" s="56">
        <f t="shared" si="3"/>
        <v>0.44790509259259259</v>
      </c>
      <c r="D18" s="56">
        <f t="shared" si="4"/>
        <v>0.51040509259259259</v>
      </c>
      <c r="E18" s="56">
        <f t="shared" si="3"/>
        <v>0.58332175925925922</v>
      </c>
      <c r="F18" s="56">
        <f t="shared" si="3"/>
        <v>0.61457175925925922</v>
      </c>
      <c r="G18" s="56">
        <f t="shared" si="3"/>
        <v>0.69790509259259248</v>
      </c>
      <c r="H18" s="56">
        <f t="shared" si="4"/>
        <v>0.78123842592592585</v>
      </c>
      <c r="I18" s="27"/>
      <c r="J18" s="27"/>
      <c r="K18" s="27"/>
      <c r="L18" s="35"/>
      <c r="M18" s="36">
        <v>27.9</v>
      </c>
      <c r="N18" s="41">
        <v>5</v>
      </c>
      <c r="O18" s="51" t="s">
        <v>32</v>
      </c>
      <c r="P18" s="34">
        <f t="shared" si="0"/>
        <v>0.35134259259259254</v>
      </c>
      <c r="Q18" s="34">
        <f t="shared" si="0"/>
        <v>0.40342592592592591</v>
      </c>
      <c r="R18" s="34">
        <f t="shared" si="0"/>
        <v>0.48675925925925922</v>
      </c>
      <c r="S18" s="34">
        <f t="shared" si="1"/>
        <v>0.54927083333333349</v>
      </c>
      <c r="T18" s="34">
        <f t="shared" si="0"/>
        <v>0.62217592592592608</v>
      </c>
      <c r="U18" s="34">
        <f t="shared" si="0"/>
        <v>0.65342592592592608</v>
      </c>
      <c r="V18" s="34">
        <f t="shared" si="0"/>
        <v>0.26800925925925922</v>
      </c>
      <c r="W18" s="34">
        <f t="shared" si="1"/>
        <v>0.24371527777777777</v>
      </c>
      <c r="X18" s="27"/>
      <c r="Y18" s="27"/>
      <c r="Z18" s="27"/>
      <c r="AA18" s="31"/>
      <c r="AC18">
        <f t="shared" si="5"/>
        <v>6.3999999999999986</v>
      </c>
      <c r="AE18" s="19">
        <f t="shared" si="6"/>
        <v>7.1643518518518514E-3</v>
      </c>
      <c r="AG18">
        <f t="shared" si="7"/>
        <v>6.3999999999999986</v>
      </c>
      <c r="AI18" s="19">
        <f t="shared" si="8"/>
        <v>7.1643518518518514E-3</v>
      </c>
    </row>
    <row r="19" spans="1:35">
      <c r="A19" s="24">
        <f t="shared" si="3"/>
        <v>0.31349537037037034</v>
      </c>
      <c r="B19" s="56">
        <f t="shared" si="3"/>
        <v>0.36905092592592587</v>
      </c>
      <c r="C19" s="56">
        <f t="shared" si="3"/>
        <v>0.45238425925925924</v>
      </c>
      <c r="D19" s="56">
        <f t="shared" si="4"/>
        <v>0.51488425925925929</v>
      </c>
      <c r="E19" s="56">
        <f t="shared" si="3"/>
        <v>0.58780092592592592</v>
      </c>
      <c r="F19" s="56">
        <f t="shared" si="3"/>
        <v>0.61905092592592592</v>
      </c>
      <c r="G19" s="56">
        <f t="shared" si="3"/>
        <v>0.70238425925925918</v>
      </c>
      <c r="H19" s="56">
        <f t="shared" si="4"/>
        <v>0.78571759259259255</v>
      </c>
      <c r="I19" s="27"/>
      <c r="J19" s="27"/>
      <c r="K19" s="27"/>
      <c r="L19" s="35"/>
      <c r="M19" s="36">
        <v>31.9</v>
      </c>
      <c r="N19" s="41">
        <v>6</v>
      </c>
      <c r="O19" s="51" t="s">
        <v>33</v>
      </c>
      <c r="P19" s="34">
        <f t="shared" si="0"/>
        <v>0.34686342592592589</v>
      </c>
      <c r="Q19" s="34">
        <f t="shared" si="0"/>
        <v>0.39894675925925926</v>
      </c>
      <c r="R19" s="34">
        <f t="shared" si="0"/>
        <v>0.48228009259259258</v>
      </c>
      <c r="S19" s="34">
        <f t="shared" si="1"/>
        <v>0.54479166666666679</v>
      </c>
      <c r="T19" s="34">
        <f t="shared" si="0"/>
        <v>0.61769675925925938</v>
      </c>
      <c r="U19" s="34">
        <f t="shared" si="0"/>
        <v>0.64894675925925938</v>
      </c>
      <c r="V19" s="34">
        <f t="shared" si="0"/>
        <v>0.26353009259259258</v>
      </c>
      <c r="W19" s="34">
        <f t="shared" si="1"/>
        <v>0.23923611111111109</v>
      </c>
      <c r="X19" s="27"/>
      <c r="Y19" s="27"/>
      <c r="Z19" s="27"/>
      <c r="AA19" s="31"/>
      <c r="AC19">
        <f t="shared" si="5"/>
        <v>4</v>
      </c>
      <c r="AE19" s="19">
        <f t="shared" si="6"/>
        <v>4.4791666666666669E-3</v>
      </c>
      <c r="AG19">
        <f t="shared" si="7"/>
        <v>4</v>
      </c>
      <c r="AI19" s="19">
        <f t="shared" si="8"/>
        <v>4.4791666666666669E-3</v>
      </c>
    </row>
    <row r="20" spans="1:35">
      <c r="A20" s="24">
        <f t="shared" si="3"/>
        <v>0.31527777777777777</v>
      </c>
      <c r="B20" s="56">
        <f t="shared" si="3"/>
        <v>0.37083333333333329</v>
      </c>
      <c r="C20" s="56">
        <f t="shared" si="3"/>
        <v>0.45416666666666666</v>
      </c>
      <c r="D20" s="56">
        <f t="shared" si="4"/>
        <v>0.51666666666666672</v>
      </c>
      <c r="E20" s="56">
        <f t="shared" si="3"/>
        <v>0.58958333333333335</v>
      </c>
      <c r="F20" s="56">
        <f t="shared" si="3"/>
        <v>0.62083333333333335</v>
      </c>
      <c r="G20" s="56">
        <f t="shared" si="3"/>
        <v>0.70416666666666661</v>
      </c>
      <c r="H20" s="56">
        <f t="shared" si="4"/>
        <v>0.78749999999999998</v>
      </c>
      <c r="I20" s="27"/>
      <c r="J20" s="27"/>
      <c r="K20" s="27"/>
      <c r="L20" s="35"/>
      <c r="M20" s="36">
        <v>33.5</v>
      </c>
      <c r="N20" s="41">
        <v>7</v>
      </c>
      <c r="O20" s="51" t="s">
        <v>34</v>
      </c>
      <c r="P20" s="34">
        <f>P21+$AI21</f>
        <v>0.34508101851851847</v>
      </c>
      <c r="Q20" s="34">
        <f>Q21+$AI21</f>
        <v>0.39716435185185184</v>
      </c>
      <c r="R20" s="34">
        <f>R21+$AI21</f>
        <v>0.48049768518518515</v>
      </c>
      <c r="S20" s="34">
        <f t="shared" si="1"/>
        <v>0.54300925925925936</v>
      </c>
      <c r="T20" s="34">
        <f>T21+$AI21</f>
        <v>0.61591435185185195</v>
      </c>
      <c r="U20" s="34">
        <f>U21+$AI21</f>
        <v>0.64716435185185195</v>
      </c>
      <c r="V20" s="34">
        <f>V21+$AI21</f>
        <v>0.26174768518518515</v>
      </c>
      <c r="W20" s="34">
        <f t="shared" si="1"/>
        <v>0.23745370370370369</v>
      </c>
      <c r="X20" s="27"/>
      <c r="Y20" s="27"/>
      <c r="Z20" s="27"/>
      <c r="AA20" s="31"/>
      <c r="AC20">
        <f t="shared" si="5"/>
        <v>1.6000000000000014</v>
      </c>
      <c r="AE20" s="19">
        <f t="shared" si="6"/>
        <v>1.7824074074074077E-3</v>
      </c>
      <c r="AG20">
        <f t="shared" si="7"/>
        <v>1.6000000000000014</v>
      </c>
      <c r="AI20" s="19">
        <f t="shared" si="8"/>
        <v>1.7824074074074077E-3</v>
      </c>
    </row>
    <row r="21" spans="1:35">
      <c r="A21" s="24">
        <f t="shared" si="3"/>
        <v>0.31964120370370369</v>
      </c>
      <c r="B21" s="56">
        <f t="shared" si="3"/>
        <v>0.37519675925925922</v>
      </c>
      <c r="C21" s="56">
        <f t="shared" si="3"/>
        <v>0.45853009259259259</v>
      </c>
      <c r="D21" s="56">
        <f t="shared" si="4"/>
        <v>0.5210300925925927</v>
      </c>
      <c r="E21" s="56">
        <f t="shared" si="3"/>
        <v>0.59394675925925933</v>
      </c>
      <c r="F21" s="56">
        <f t="shared" si="3"/>
        <v>0.62519675925925933</v>
      </c>
      <c r="G21" s="56">
        <f t="shared" si="3"/>
        <v>0.70853009259259259</v>
      </c>
      <c r="H21" s="56">
        <f t="shared" si="4"/>
        <v>0.79186342592592596</v>
      </c>
      <c r="I21" s="27"/>
      <c r="J21" s="27"/>
      <c r="K21" s="27"/>
      <c r="L21" s="35"/>
      <c r="M21" s="36">
        <v>37.4</v>
      </c>
      <c r="N21" s="41">
        <v>8</v>
      </c>
      <c r="O21" s="51" t="s">
        <v>35</v>
      </c>
      <c r="P21" s="34">
        <f>P23+$AI23</f>
        <v>0.34071759259259254</v>
      </c>
      <c r="Q21" s="34">
        <f>Q23+$AI23</f>
        <v>0.39280092592592591</v>
      </c>
      <c r="R21" s="34">
        <f>R23+$AI23</f>
        <v>0.47613425925925923</v>
      </c>
      <c r="S21" s="34">
        <f t="shared" si="1"/>
        <v>0.53864583333333338</v>
      </c>
      <c r="T21" s="34">
        <f>T23+$AI23</f>
        <v>0.61155092592592597</v>
      </c>
      <c r="U21" s="34">
        <f>U23+$AI23</f>
        <v>0.64280092592592597</v>
      </c>
      <c r="V21" s="34">
        <f>V23+$AI23</f>
        <v>0.25738425925925923</v>
      </c>
      <c r="W21" s="34">
        <f t="shared" si="1"/>
        <v>0.23309027777777777</v>
      </c>
      <c r="X21" s="27"/>
      <c r="Y21" s="27"/>
      <c r="Z21" s="27"/>
      <c r="AA21" s="31"/>
      <c r="AC21">
        <f t="shared" si="5"/>
        <v>3.8999999999999986</v>
      </c>
      <c r="AE21" s="19">
        <f t="shared" si="6"/>
        <v>4.363425925925926E-3</v>
      </c>
      <c r="AG21">
        <f t="shared" si="7"/>
        <v>3.8999999999999986</v>
      </c>
      <c r="AI21" s="19">
        <f t="shared" si="8"/>
        <v>4.363425925925926E-3</v>
      </c>
    </row>
    <row r="22" spans="1:35">
      <c r="A22" s="57"/>
      <c r="B22" s="27"/>
      <c r="C22" s="27"/>
      <c r="D22" s="56">
        <f t="shared" si="4"/>
        <v>0.52842592592592608</v>
      </c>
      <c r="E22" s="27"/>
      <c r="F22" s="27"/>
      <c r="G22" s="27"/>
      <c r="H22" s="56">
        <f t="shared" si="4"/>
        <v>0.79925925925925934</v>
      </c>
      <c r="I22" s="27"/>
      <c r="J22" s="27"/>
      <c r="K22" s="27"/>
      <c r="L22" s="35"/>
      <c r="M22" s="36">
        <v>44</v>
      </c>
      <c r="N22" s="41">
        <v>9</v>
      </c>
      <c r="O22" s="53" t="s">
        <v>36</v>
      </c>
      <c r="P22" s="32"/>
      <c r="Q22" s="32"/>
      <c r="R22" s="32"/>
      <c r="S22" s="55">
        <v>0.53125</v>
      </c>
      <c r="T22" s="32"/>
      <c r="U22" s="32"/>
      <c r="V22" s="32"/>
      <c r="W22" s="55">
        <v>0.22569444444444445</v>
      </c>
      <c r="X22" s="27"/>
      <c r="Y22" s="27"/>
      <c r="Z22" s="27"/>
      <c r="AA22" s="31"/>
      <c r="AC22">
        <f t="shared" si="5"/>
        <v>6.6000000000000014</v>
      </c>
      <c r="AE22" s="19">
        <f t="shared" si="6"/>
        <v>7.3958333333333341E-3</v>
      </c>
      <c r="AI22" s="19">
        <f t="shared" si="8"/>
        <v>0</v>
      </c>
    </row>
    <row r="23" spans="1:35">
      <c r="A23" s="24">
        <f>A21+$AI23</f>
        <v>0.32131944444444444</v>
      </c>
      <c r="B23" s="56">
        <f>B21+$AI23</f>
        <v>0.37687499999999996</v>
      </c>
      <c r="C23" s="56">
        <f>C21+$AI23</f>
        <v>0.46020833333333333</v>
      </c>
      <c r="D23" s="27"/>
      <c r="E23" s="56">
        <f>E21+$AI23</f>
        <v>0.59562500000000007</v>
      </c>
      <c r="F23" s="56">
        <f>F21+$AI23</f>
        <v>0.62687500000000007</v>
      </c>
      <c r="G23" s="56">
        <f>G21+$AI23</f>
        <v>0.71020833333333333</v>
      </c>
      <c r="H23" s="27"/>
      <c r="I23" s="27"/>
      <c r="J23" s="27"/>
      <c r="K23" s="27"/>
      <c r="L23" s="35"/>
      <c r="M23" s="36">
        <v>38.9</v>
      </c>
      <c r="N23" s="41">
        <v>10</v>
      </c>
      <c r="O23" s="51" t="s">
        <v>37</v>
      </c>
      <c r="P23" s="34">
        <f t="shared" ref="P23:R24" si="9">P24+$AI24</f>
        <v>0.3390393518518518</v>
      </c>
      <c r="Q23" s="34">
        <f t="shared" si="9"/>
        <v>0.39112268518518517</v>
      </c>
      <c r="R23" s="34">
        <f t="shared" si="9"/>
        <v>0.47445601851851849</v>
      </c>
      <c r="S23" s="32"/>
      <c r="T23" s="34">
        <f t="shared" ref="T23:V24" si="10">T24+$AI24</f>
        <v>0.60987268518518523</v>
      </c>
      <c r="U23" s="34">
        <f t="shared" si="10"/>
        <v>0.64112268518518523</v>
      </c>
      <c r="V23" s="34">
        <f t="shared" si="10"/>
        <v>0.25570601851851849</v>
      </c>
      <c r="W23" s="32"/>
      <c r="X23" s="26"/>
      <c r="Y23" s="27"/>
      <c r="Z23" s="27"/>
      <c r="AA23" s="31"/>
      <c r="AE23" s="19">
        <f t="shared" si="6"/>
        <v>0</v>
      </c>
      <c r="AG23">
        <f>M23-M21</f>
        <v>1.5</v>
      </c>
      <c r="AI23" s="19">
        <f t="shared" si="8"/>
        <v>1.6782407407407406E-3</v>
      </c>
    </row>
    <row r="24" spans="1:35">
      <c r="A24" s="24">
        <f t="shared" ref="A24:C25" si="11">A23+$AI24</f>
        <v>0.32232638888888887</v>
      </c>
      <c r="B24" s="56">
        <f t="shared" si="11"/>
        <v>0.3778819444444444</v>
      </c>
      <c r="C24" s="56">
        <f t="shared" si="11"/>
        <v>0.46121527777777777</v>
      </c>
      <c r="D24" s="27"/>
      <c r="E24" s="56">
        <f t="shared" ref="E24:G25" si="12">E23+$AI24</f>
        <v>0.59663194444444456</v>
      </c>
      <c r="F24" s="56">
        <f t="shared" si="12"/>
        <v>0.62788194444444456</v>
      </c>
      <c r="G24" s="56">
        <f t="shared" si="12"/>
        <v>0.71121527777777782</v>
      </c>
      <c r="H24" s="27"/>
      <c r="I24" s="27"/>
      <c r="J24" s="27"/>
      <c r="K24" s="27"/>
      <c r="L24" s="35"/>
      <c r="M24" s="36">
        <v>39.799999999999997</v>
      </c>
      <c r="N24" s="41">
        <v>11</v>
      </c>
      <c r="O24" s="51" t="s">
        <v>38</v>
      </c>
      <c r="P24" s="34">
        <f t="shared" si="9"/>
        <v>0.33803240740740736</v>
      </c>
      <c r="Q24" s="34">
        <f t="shared" si="9"/>
        <v>0.39011574074074074</v>
      </c>
      <c r="R24" s="34">
        <f t="shared" si="9"/>
        <v>0.47344907407407405</v>
      </c>
      <c r="S24" s="32"/>
      <c r="T24" s="34">
        <f t="shared" si="10"/>
        <v>0.60886574074074074</v>
      </c>
      <c r="U24" s="34">
        <f t="shared" si="10"/>
        <v>0.64011574074074074</v>
      </c>
      <c r="V24" s="34">
        <f t="shared" si="10"/>
        <v>0.25469907407407405</v>
      </c>
      <c r="W24" s="32"/>
      <c r="X24" s="27"/>
      <c r="Y24" s="27"/>
      <c r="Z24" s="27"/>
      <c r="AA24" s="31"/>
      <c r="AE24" s="19">
        <f t="shared" si="6"/>
        <v>0</v>
      </c>
      <c r="AG24">
        <f t="shared" si="7"/>
        <v>0.89999999999999858</v>
      </c>
      <c r="AI24" s="19">
        <f t="shared" si="8"/>
        <v>1.0069444444444444E-3</v>
      </c>
    </row>
    <row r="25" spans="1:35" ht="15" thickBot="1">
      <c r="A25" s="42">
        <f t="shared" si="11"/>
        <v>0.32702546296296292</v>
      </c>
      <c r="B25" s="58">
        <f t="shared" si="11"/>
        <v>0.38258101851851845</v>
      </c>
      <c r="C25" s="58">
        <f t="shared" si="11"/>
        <v>0.46591435185185182</v>
      </c>
      <c r="D25" s="43"/>
      <c r="E25" s="58">
        <f t="shared" si="12"/>
        <v>0.60133101851851867</v>
      </c>
      <c r="F25" s="58">
        <f t="shared" si="12"/>
        <v>0.63258101851851867</v>
      </c>
      <c r="G25" s="58">
        <f t="shared" si="12"/>
        <v>0.71591435185185193</v>
      </c>
      <c r="H25" s="43"/>
      <c r="I25" s="43"/>
      <c r="J25" s="43"/>
      <c r="K25" s="43"/>
      <c r="L25" s="44"/>
      <c r="M25" s="37">
        <v>44</v>
      </c>
      <c r="N25" s="45">
        <v>12</v>
      </c>
      <c r="O25" s="59" t="s">
        <v>39</v>
      </c>
      <c r="P25" s="46">
        <v>0.33333333333333331</v>
      </c>
      <c r="Q25" s="60">
        <v>0.38541666666666669</v>
      </c>
      <c r="R25" s="60">
        <v>0.46875</v>
      </c>
      <c r="S25" s="43"/>
      <c r="T25" s="61">
        <v>0.60416666666666663</v>
      </c>
      <c r="U25" s="61">
        <v>0.63541666666666663</v>
      </c>
      <c r="V25" s="61">
        <v>0.25</v>
      </c>
      <c r="W25" s="43"/>
      <c r="X25" s="43"/>
      <c r="Y25" s="43"/>
      <c r="Z25" s="43"/>
      <c r="AA25" s="47"/>
      <c r="AE25" s="19">
        <f t="shared" si="6"/>
        <v>0</v>
      </c>
      <c r="AG25">
        <f t="shared" si="7"/>
        <v>4.2000000000000028</v>
      </c>
      <c r="AI25" s="19">
        <f t="shared" si="8"/>
        <v>4.6990740740740743E-3</v>
      </c>
    </row>
    <row r="26" spans="1:3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</row>
    <row r="27" spans="1:3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</row>
    <row r="28" spans="1:35">
      <c r="W28" s="15" t="s">
        <v>22</v>
      </c>
      <c r="X28" s="9"/>
      <c r="Y28" s="9"/>
      <c r="Z28" s="9"/>
      <c r="AA28" s="9"/>
    </row>
    <row r="29" spans="1:35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5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5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5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</row>
    <row r="937" spans="1:28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</row>
    <row r="938" spans="1:28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</row>
    <row r="939" spans="1:28">
      <c r="A939" s="16"/>
      <c r="B939" s="16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</row>
    <row r="940" spans="1:28">
      <c r="A940" s="16"/>
      <c r="B940" s="16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25">
    <cfRule type="cellIs" dxfId="1" priority="17" stopIfTrue="1" operator="equal">
      <formula>0</formula>
    </cfRule>
  </conditionalFormatting>
  <conditionalFormatting sqref="X14:X22 J14:L25 Y14:AA25 P25:X25 A26:N27 P26:AA27 A15:I25 X24 P14:W24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2024-07-01T18:47:36Z</dcterms:modified>
</cp:coreProperties>
</file>